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1" l="1"/>
  <c r="E19" i="1"/>
  <c r="E17" i="1"/>
  <c r="E16" i="1"/>
  <c r="E12" i="1"/>
  <c r="E13" i="1"/>
  <c r="E14" i="1"/>
  <c r="E11" i="1"/>
  <c r="F17" i="1" l="1"/>
  <c r="F16" i="1"/>
  <c r="F12" i="1"/>
  <c r="F13" i="1"/>
  <c r="F14" i="1"/>
  <c r="F11" i="1"/>
  <c r="E20" i="1" s="1"/>
  <c r="F20" i="1" s="1"/>
</calcChain>
</file>

<file path=xl/sharedStrings.xml><?xml version="1.0" encoding="utf-8"?>
<sst xmlns="http://schemas.openxmlformats.org/spreadsheetml/2006/main" count="37" uniqueCount="30">
  <si>
    <t>Unidades</t>
  </si>
  <si>
    <t xml:space="preserve">OFERTA ECONÓMICA </t>
  </si>
  <si>
    <t>NOMBRE DE LA EMPRESA</t>
  </si>
  <si>
    <t>CIF</t>
  </si>
  <si>
    <t>DIRECCIÓN</t>
  </si>
  <si>
    <t>1. CP-TERMINAL: Teminales de control de presencia de pared</t>
  </si>
  <si>
    <t xml:space="preserve">2. CP-HUELLAPC: Periferico de alta masiva de huellas digitales para conexión </t>
  </si>
  <si>
    <t>3. CP-TARJETAPC: Periférico de alta de tarjetas de prosimidad para conexión al PC vía USB</t>
  </si>
  <si>
    <t>4. CP-TARJETA: Tarjets de control de presencia de proximidad (sin contacto)</t>
  </si>
  <si>
    <t>5. Implantación: Desmontaje del terminal actual; instalación, montaje y puesta en marcha del terminal; alta en la plataforma de gestión</t>
  </si>
  <si>
    <t>6. Integración con las aplicaciones de FREMAP</t>
  </si>
  <si>
    <t>Precio unitario máximo, en euros, impuesto/s indirecto/s no incluido/s</t>
  </si>
  <si>
    <t>Precio unitario ofertado, en euros, impuesto/s indirecto/s no incluido/s</t>
  </si>
  <si>
    <t>Presupuesto total ofertado, en euros, impuesto/s indirecto/s no incluido/s</t>
  </si>
  <si>
    <t>Precio anual máximo, en euros, impuesto/s indirecto/s no incluido/s</t>
  </si>
  <si>
    <t>Precio anual ofertado, en euros, impuesto/s indirecto/s no incluido/s</t>
  </si>
  <si>
    <t>a. Categoria de equipamiento</t>
  </si>
  <si>
    <t>b. Categoria de instalación</t>
  </si>
  <si>
    <t>c. Categoria de mantenimiento</t>
  </si>
  <si>
    <t>Años de mantenimiento</t>
  </si>
  <si>
    <t>PRECIO TOTAL PARA EL CONTRATO, impuesto/s indirecto/s no incluido/s</t>
  </si>
  <si>
    <t>Fabricante y modelo de la categoría CP-TERMINAL (terminal de control de presencia), así como de todos los periféricos, soporte de pared, accesorios y cableados incluidos.</t>
  </si>
  <si>
    <t>Fabricante y modelo de la categoría CP-HUELLAPC (periféricos de alta masiva de huellas digitales), así como de todos los accesorios y cableados incluidos.</t>
  </si>
  <si>
    <t>Fabricante y modelo de la categoría CP-TARJETAPC (periféricos de alta de tarjetas), así como de todos los accesorios y cableados incluidos.</t>
  </si>
  <si>
    <t>Fabricante y modelo de la categoría CP-TARJETA (tarjeta de proximidad).</t>
  </si>
  <si>
    <t>Información requerida</t>
  </si>
  <si>
    <t>Fabricante</t>
  </si>
  <si>
    <t>Modelo Ofertado</t>
  </si>
  <si>
    <t>7. Soporte</t>
  </si>
  <si>
    <t>Validación oferta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</si>
</sst>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€_-;\-* #,##0.00\ _€_-;_-* &quot;-&quot;??\ _€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8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F9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5" tint="-0.499984740745262"/>
      </left>
      <right style="thin">
        <color theme="5" tint="-0.499984740745262"/>
      </right>
      <top style="thin">
        <color theme="5" tint="-0.499984740745262"/>
      </top>
      <bottom style="thin">
        <color theme="5" tint="-0.499984740745262"/>
      </bottom>
      <diagonal/>
    </border>
    <border>
      <left style="thin">
        <color theme="5" tint="-0.499984740745262"/>
      </left>
      <right/>
      <top style="thin">
        <color theme="5" tint="-0.499984740745262"/>
      </top>
      <bottom style="thin">
        <color theme="5" tint="-0.499984740745262"/>
      </bottom>
      <diagonal/>
    </border>
    <border>
      <left/>
      <right style="thin">
        <color theme="5" tint="-0.499984740745262"/>
      </right>
      <top style="thin">
        <color theme="5" tint="-0.499984740745262"/>
      </top>
      <bottom style="thin">
        <color theme="5" tint="-0.499984740745262"/>
      </bottom>
      <diagonal/>
    </border>
    <border>
      <left/>
      <right style="thin">
        <color theme="5" tint="-0.499984740745262"/>
      </right>
      <top/>
      <bottom style="thin">
        <color theme="5" tint="-0.499984740745262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/>
    </xf>
    <xf numFmtId="43" fontId="2" fillId="0" borderId="1" xfId="1" applyFont="1" applyBorder="1" applyAlignment="1">
      <alignment horizontal="center"/>
    </xf>
    <xf numFmtId="0" fontId="2" fillId="0" borderId="0" xfId="0" applyFont="1" applyAlignment="1">
      <alignment wrapText="1"/>
    </xf>
    <xf numFmtId="0" fontId="2" fillId="4" borderId="1" xfId="0" applyFont="1" applyFill="1" applyBorder="1" applyAlignment="1" applyProtection="1"/>
    <xf numFmtId="0" fontId="0" fillId="0" borderId="0" xfId="0" applyFill="1"/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0" fillId="0" borderId="0" xfId="0" applyAlignment="1"/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0" fillId="0" borderId="1" xfId="0" applyBorder="1"/>
    <xf numFmtId="43" fontId="2" fillId="0" borderId="1" xfId="0" applyNumberFormat="1" applyFont="1" applyBorder="1" applyAlignment="1" applyProtection="1">
      <alignment horizontal="center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3" fontId="2" fillId="0" borderId="1" xfId="0" applyNumberFormat="1" applyFont="1" applyBorder="1" applyAlignment="1">
      <alignment wrapText="1"/>
    </xf>
    <xf numFmtId="43" fontId="2" fillId="0" borderId="1" xfId="0" applyNumberFormat="1" applyFont="1" applyBorder="1" applyAlignment="1" applyProtection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CC0000"/>
      <color rgb="FFFF9F9F"/>
      <color rgb="FFA500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"/>
  <sheetViews>
    <sheetView tabSelected="1" workbookViewId="0">
      <selection activeCell="D14" sqref="D14"/>
    </sheetView>
  </sheetViews>
  <sheetFormatPr baseColWidth="10" defaultColWidth="9.140625" defaultRowHeight="15" x14ac:dyDescent="0.25"/>
  <cols>
    <col min="1" max="1" width="48.42578125" bestFit="1" customWidth="1"/>
    <col min="2" max="2" width="17.5703125" customWidth="1"/>
    <col min="3" max="3" width="20.140625" customWidth="1"/>
    <col min="4" max="5" width="20.28515625" customWidth="1"/>
    <col min="6" max="6" width="30.140625" customWidth="1"/>
    <col min="7" max="7" width="47.5703125" customWidth="1"/>
    <col min="8" max="8" width="28.42578125" customWidth="1"/>
    <col min="9" max="9" width="25" customWidth="1"/>
    <col min="10" max="10" width="11.5703125" customWidth="1"/>
  </cols>
  <sheetData>
    <row r="1" spans="1:10" ht="15" customHeight="1" x14ac:dyDescent="0.25">
      <c r="A1" s="21" t="s">
        <v>1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20.25" customHeight="1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</row>
    <row r="4" spans="1:10" x14ac:dyDescent="0.25">
      <c r="A4" s="5" t="s">
        <v>2</v>
      </c>
      <c r="B4" s="20"/>
      <c r="C4" s="20"/>
      <c r="D4" s="20"/>
      <c r="E4" s="20"/>
      <c r="F4" s="20"/>
      <c r="G4" s="20"/>
      <c r="H4" s="20"/>
      <c r="I4" s="20"/>
      <c r="J4" s="20"/>
    </row>
    <row r="5" spans="1:10" x14ac:dyDescent="0.25">
      <c r="A5" s="5" t="s">
        <v>3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x14ac:dyDescent="0.25">
      <c r="A6" s="5" t="s">
        <v>4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x14ac:dyDescent="0.25">
      <c r="A7" s="1"/>
      <c r="B7" s="6"/>
      <c r="C7" s="6"/>
    </row>
    <row r="8" spans="1:10" x14ac:dyDescent="0.25">
      <c r="A8" s="4"/>
      <c r="B8" s="6"/>
      <c r="C8" s="6"/>
    </row>
    <row r="10" spans="1:10" ht="98.25" customHeight="1" x14ac:dyDescent="0.25">
      <c r="A10" s="10" t="s">
        <v>16</v>
      </c>
      <c r="B10" s="10" t="s">
        <v>0</v>
      </c>
      <c r="C10" s="11" t="s">
        <v>11</v>
      </c>
      <c r="D10" s="11" t="s">
        <v>12</v>
      </c>
      <c r="E10" s="12" t="s">
        <v>13</v>
      </c>
      <c r="F10" s="12" t="s">
        <v>29</v>
      </c>
      <c r="G10" s="13" t="s">
        <v>25</v>
      </c>
      <c r="H10" s="14" t="s">
        <v>26</v>
      </c>
      <c r="I10" s="14" t="s">
        <v>27</v>
      </c>
    </row>
    <row r="11" spans="1:10" ht="51" x14ac:dyDescent="0.25">
      <c r="A11" s="7" t="s">
        <v>5</v>
      </c>
      <c r="B11" s="2">
        <v>250</v>
      </c>
      <c r="C11" s="3">
        <v>510</v>
      </c>
      <c r="D11" s="18"/>
      <c r="E11" s="25">
        <f>D11*B11</f>
        <v>0</v>
      </c>
      <c r="F11" s="17" t="str">
        <f>IF(D11&lt;=0,"Error precio",IF(D11&gt;C11,"Error precio","Precio valido"))</f>
        <v>Error precio</v>
      </c>
      <c r="G11" s="15" t="s">
        <v>21</v>
      </c>
      <c r="H11" s="19"/>
      <c r="I11" s="19"/>
    </row>
    <row r="12" spans="1:10" ht="38.25" x14ac:dyDescent="0.25">
      <c r="A12" s="7" t="s">
        <v>6</v>
      </c>
      <c r="B12" s="2">
        <v>20</v>
      </c>
      <c r="C12" s="3">
        <v>91</v>
      </c>
      <c r="D12" s="18"/>
      <c r="E12" s="25">
        <f t="shared" ref="E12:E14" si="0">D12*B12</f>
        <v>0</v>
      </c>
      <c r="F12" s="17" t="str">
        <f t="shared" ref="F12:F19" si="1">IF(D12&lt;=0,"Error precio",IF(D12&gt;C12,"Error precio","Precio valido"))</f>
        <v>Error precio</v>
      </c>
      <c r="G12" s="15" t="s">
        <v>22</v>
      </c>
      <c r="H12" s="19"/>
      <c r="I12" s="19"/>
    </row>
    <row r="13" spans="1:10" ht="38.25" x14ac:dyDescent="0.25">
      <c r="A13" s="7" t="s">
        <v>7</v>
      </c>
      <c r="B13" s="2">
        <v>6</v>
      </c>
      <c r="C13" s="3">
        <v>66</v>
      </c>
      <c r="D13" s="18"/>
      <c r="E13" s="25">
        <f t="shared" si="0"/>
        <v>0</v>
      </c>
      <c r="F13" s="17" t="str">
        <f t="shared" si="1"/>
        <v>Error precio</v>
      </c>
      <c r="G13" s="15" t="s">
        <v>23</v>
      </c>
      <c r="H13" s="19"/>
      <c r="I13" s="19"/>
    </row>
    <row r="14" spans="1:10" ht="30" x14ac:dyDescent="0.25">
      <c r="A14" s="7" t="s">
        <v>8</v>
      </c>
      <c r="B14" s="2">
        <v>1000</v>
      </c>
      <c r="C14" s="3">
        <v>0.63</v>
      </c>
      <c r="D14" s="18"/>
      <c r="E14" s="25">
        <f t="shared" si="0"/>
        <v>0</v>
      </c>
      <c r="F14" s="17" t="str">
        <f t="shared" si="1"/>
        <v>Error precio</v>
      </c>
      <c r="G14" s="16" t="s">
        <v>24</v>
      </c>
      <c r="H14" s="19"/>
      <c r="I14" s="19"/>
    </row>
    <row r="15" spans="1:10" ht="88.5" customHeight="1" x14ac:dyDescent="0.25">
      <c r="A15" s="10" t="s">
        <v>17</v>
      </c>
      <c r="B15" s="10" t="s">
        <v>0</v>
      </c>
      <c r="C15" s="11" t="s">
        <v>11</v>
      </c>
      <c r="D15" s="11" t="s">
        <v>12</v>
      </c>
      <c r="E15" s="11" t="s">
        <v>13</v>
      </c>
      <c r="F15" s="11" t="s">
        <v>29</v>
      </c>
    </row>
    <row r="16" spans="1:10" ht="45" x14ac:dyDescent="0.25">
      <c r="A16" s="7" t="s">
        <v>9</v>
      </c>
      <c r="B16" s="2">
        <v>250</v>
      </c>
      <c r="C16" s="3">
        <v>392</v>
      </c>
      <c r="D16" s="18"/>
      <c r="E16" s="25">
        <f>D16*B16</f>
        <v>0</v>
      </c>
      <c r="F16" s="17" t="str">
        <f t="shared" si="1"/>
        <v>Error precio</v>
      </c>
    </row>
    <row r="17" spans="1:8" x14ac:dyDescent="0.25">
      <c r="A17" s="8" t="s">
        <v>10</v>
      </c>
      <c r="B17" s="2">
        <v>1</v>
      </c>
      <c r="C17" s="3">
        <v>8000</v>
      </c>
      <c r="D17" s="18"/>
      <c r="E17" s="25">
        <f>D17*B17</f>
        <v>0</v>
      </c>
      <c r="F17" s="17" t="str">
        <f t="shared" si="1"/>
        <v>Error precio</v>
      </c>
    </row>
    <row r="18" spans="1:8" ht="78.75" x14ac:dyDescent="0.25">
      <c r="A18" s="10" t="s">
        <v>18</v>
      </c>
      <c r="B18" s="10" t="s">
        <v>19</v>
      </c>
      <c r="C18" s="11" t="s">
        <v>14</v>
      </c>
      <c r="D18" s="11" t="s">
        <v>15</v>
      </c>
      <c r="E18" s="11" t="s">
        <v>13</v>
      </c>
      <c r="F18" s="11" t="s">
        <v>29</v>
      </c>
    </row>
    <row r="19" spans="1:8" x14ac:dyDescent="0.25">
      <c r="A19" s="8" t="s">
        <v>28</v>
      </c>
      <c r="B19" s="2">
        <v>3</v>
      </c>
      <c r="C19" s="3">
        <v>13650</v>
      </c>
      <c r="D19" s="18"/>
      <c r="E19" s="25">
        <f>D19*B19</f>
        <v>0</v>
      </c>
      <c r="F19" s="17" t="str">
        <f>IF(D19&lt;=0,"Error precio",IF(D19&gt;C19,"Error precio","Precio valido"))</f>
        <v>Error precio</v>
      </c>
    </row>
    <row r="20" spans="1:8" ht="53.25" customHeight="1" x14ac:dyDescent="0.25">
      <c r="A20" s="22" t="s">
        <v>20</v>
      </c>
      <c r="B20" s="22"/>
      <c r="C20" s="22"/>
      <c r="D20" s="22"/>
      <c r="E20" s="24" t="str">
        <f>IF(COUNTIF(F11:F19,"Error precio"),"Oferta incompleta. Algún precio incorrecto",SUM(E11:E14,E16:E17,E19))</f>
        <v>Oferta incompleta. Algún precio incorrecto</v>
      </c>
      <c r="F20" s="23" t="str">
        <f>IF(E20&lt;=277296,"Importe a incluir en la herramienta","Revisar oferta antes de su presentación")</f>
        <v>Revisar oferta antes de su presentación</v>
      </c>
    </row>
    <row r="21" spans="1:8" ht="53.25" customHeight="1" x14ac:dyDescent="0.25"/>
    <row r="22" spans="1:8" ht="53.25" customHeight="1" x14ac:dyDescent="0.25">
      <c r="A22" s="9"/>
      <c r="B22" s="9"/>
      <c r="C22" s="9"/>
      <c r="D22" s="9"/>
      <c r="E22" s="9"/>
      <c r="F22" s="9"/>
      <c r="G22" s="9"/>
      <c r="H22" s="9"/>
    </row>
  </sheetData>
  <sheetProtection password="F63E" sheet="1" objects="1" scenarios="1" selectLockedCells="1"/>
  <mergeCells count="5">
    <mergeCell ref="B4:J4"/>
    <mergeCell ref="B5:J5"/>
    <mergeCell ref="B6:J6"/>
    <mergeCell ref="A1:J2"/>
    <mergeCell ref="A20:D20"/>
  </mergeCells>
  <dataValidations count="1">
    <dataValidation type="custom" allowBlank="1" showInputMessage="1" showErrorMessage="1" errorTitle="Error en los decimales" error="Se deben introducir como máximo dos decimales._x000a_" sqref="D19:E19 D11:E14 D16:E17">
      <formula1>D11*100=INT(D11*100)</formula1>
    </dataValidation>
  </dataValidations>
  <pageMargins left="0.7" right="0.7" top="0.75" bottom="0.75" header="0.3" footer="0.3"/>
  <pageSetup paperSize="9" scale="7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2019-02-05T11:37:58Z</dcterms:modified>
</cp:coreProperties>
</file>